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anyo\Desktop\Építész 2017\0 MÁLTAI\055 Pécs\20171220 közbesz2\"/>
    </mc:Choice>
  </mc:AlternateContent>
  <bookViews>
    <workbookView xWindow="0" yWindow="0" windowWidth="30720" windowHeight="13416" activeTab="1"/>
  </bookViews>
  <sheets>
    <sheet name="FŐZáradék" sheetId="2" r:id="rId1"/>
    <sheet name="FŐÖSSZESÍTŐ" sheetId="1" r:id="rId2"/>
  </sheets>
  <externalReferences>
    <externalReference r:id="rId3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16" i="2"/>
  <c r="D17" i="2" s="1"/>
  <c r="C16" i="2"/>
  <c r="C17" i="2" s="1"/>
  <c r="C18" i="2" s="1"/>
  <c r="C10" i="1"/>
  <c r="C19" i="2" l="1"/>
  <c r="C20" i="2" s="1"/>
</calcChain>
</file>

<file path=xl/sharedStrings.xml><?xml version="1.0" encoding="utf-8"?>
<sst xmlns="http://schemas.openxmlformats.org/spreadsheetml/2006/main" count="44" uniqueCount="32">
  <si>
    <t>Összesen:</t>
  </si>
  <si>
    <t>Összesítő sorszáma</t>
  </si>
  <si>
    <t>Összesítő neve</t>
  </si>
  <si>
    <t>Udvari tereprendezés</t>
  </si>
  <si>
    <t>Tetőtér világítás</t>
  </si>
  <si>
    <t>Tetőrér klímatechnika</t>
  </si>
  <si>
    <t>Tetőtér gépészet (víz-csatorna)</t>
  </si>
  <si>
    <t>Tetőtér építészeti munkák</t>
  </si>
  <si>
    <t>Tetőtér villamos hálózat</t>
  </si>
  <si>
    <t>Tetőtér egyedi szellőzőrács</t>
  </si>
  <si>
    <t xml:space="preserve">                                       </t>
  </si>
  <si>
    <t xml:space="preserve">Cím : 7624.Pécs,Janus Pannonius utca 6 </t>
  </si>
  <si>
    <t xml:space="preserve"> Kelt:      2017. január.hó            </t>
  </si>
  <si>
    <t xml:space="preserve">Készítette: Kóbor Miklós               </t>
  </si>
  <si>
    <t xml:space="preserve">A munka leírása:                       </t>
  </si>
  <si>
    <t xml:space="preserve">                                                                              </t>
  </si>
  <si>
    <t xml:space="preserve">Készült: a TERC Kft 2017. évi érvényes programjával.                          </t>
  </si>
  <si>
    <t xml:space="preserve">            rezsi óradíj: 2490.- Ft/óra                                       </t>
  </si>
  <si>
    <t>Költségvetés főösszesítő</t>
  </si>
  <si>
    <t>Megnevezés</t>
  </si>
  <si>
    <t>Anyagköltség</t>
  </si>
  <si>
    <t>Díjköltség</t>
  </si>
  <si>
    <t>1. Építmény közvetlen költségei</t>
  </si>
  <si>
    <t>1.1 Közvetlen önköltség összesen</t>
  </si>
  <si>
    <t>2.1 ÁFA vetítési alap</t>
  </si>
  <si>
    <t>2.2 Áfa</t>
  </si>
  <si>
    <t>3.  A munka ára</t>
  </si>
  <si>
    <t>Aláírás</t>
  </si>
  <si>
    <t>Janus Pannonius utca 6 szám alatti ingatlan 2017. évi felújítása</t>
  </si>
  <si>
    <t xml:space="preserve">Név : MMSZE            </t>
  </si>
  <si>
    <t>törölt sorszám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</si>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</sst>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i/>
      <sz val="12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 applyAlignment="1">
      <alignment vertical="top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vertical="top"/>
    </xf>
    <xf numFmtId="0" fontId="2" fillId="0" borderId="2" xfId="0" applyFont="1" applyBorder="1" applyAlignment="1">
      <alignment vertical="top"/>
    </xf>
    <xf numFmtId="0" fontId="2" fillId="0" borderId="2" xfId="0" applyFont="1" applyBorder="1" applyAlignment="1">
      <alignment horizontal="right" vertical="top"/>
    </xf>
    <xf numFmtId="10" fontId="2" fillId="0" borderId="2" xfId="0" applyNumberFormat="1" applyFont="1" applyBorder="1" applyAlignment="1">
      <alignment vertical="top"/>
    </xf>
    <xf numFmtId="0" fontId="2" fillId="0" borderId="0" xfId="0" applyFont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3" fillId="0" borderId="0" xfId="0" applyFont="1" applyAlignment="1">
      <alignment vertical="top" wrapText="1"/>
    </xf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anyo/Desktop/&#201;p&#237;t&#233;sz%202017/0%20M&#193;LTAI/055%20P&#233;cs/P&#233;cs%20-%20k&#246;zbesz%20m&#369;szaki/ktg%20ki&#237;r&#225;s/1_udvari_tereprendeze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Záradék"/>
      <sheetName val="Összesítő"/>
      <sheetName val="Felvonulási létesítmények"/>
      <sheetName val="Irtás, föld- és sziklamunka"/>
      <sheetName val="Közműcsatorna-építés"/>
      <sheetName val="Kőburkolat készítése"/>
    </sheetNames>
    <sheetDataSet>
      <sheetData sheetId="0" refreshError="1"/>
      <sheetData sheetId="1">
        <row r="2">
          <cell r="B2">
            <v>0</v>
          </cell>
          <cell r="C2">
            <v>0</v>
          </cell>
        </row>
        <row r="3">
          <cell r="B3">
            <v>0</v>
          </cell>
          <cell r="C3">
            <v>0</v>
          </cell>
        </row>
        <row r="4">
          <cell r="B4">
            <v>0</v>
          </cell>
          <cell r="C4">
            <v>0</v>
          </cell>
        </row>
        <row r="5">
          <cell r="B5">
            <v>0</v>
          </cell>
          <cell r="C5">
            <v>0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"/>
  <sheetViews>
    <sheetView workbookViewId="0">
      <selection activeCell="A16" sqref="A16:D21"/>
    </sheetView>
  </sheetViews>
  <sheetFormatPr defaultRowHeight="14.4" x14ac:dyDescent="0.3"/>
  <cols>
    <col min="1" max="1" width="26.109375" customWidth="1"/>
    <col min="2" max="2" width="7.88671875" bestFit="1" customWidth="1"/>
    <col min="3" max="3" width="22.88671875" customWidth="1"/>
    <col min="4" max="4" width="20.21875" customWidth="1"/>
  </cols>
  <sheetData>
    <row r="1" spans="1:4" ht="15.6" x14ac:dyDescent="0.3">
      <c r="A1" s="3" t="s">
        <v>29</v>
      </c>
      <c r="B1" s="3"/>
      <c r="C1" s="3" t="s">
        <v>10</v>
      </c>
      <c r="D1" s="3"/>
    </row>
    <row r="2" spans="1:4" ht="15.6" x14ac:dyDescent="0.3">
      <c r="A2" s="3" t="s">
        <v>10</v>
      </c>
      <c r="B2" s="3"/>
      <c r="C2" s="3" t="s">
        <v>10</v>
      </c>
      <c r="D2" s="3"/>
    </row>
    <row r="3" spans="1:4" ht="31.2" x14ac:dyDescent="0.3">
      <c r="A3" s="2" t="s">
        <v>11</v>
      </c>
      <c r="B3" s="3"/>
      <c r="C3" s="3" t="s">
        <v>12</v>
      </c>
      <c r="D3" s="3"/>
    </row>
    <row r="4" spans="1:4" ht="15.6" x14ac:dyDescent="0.3">
      <c r="A4" s="3" t="s">
        <v>10</v>
      </c>
      <c r="B4" s="3"/>
      <c r="C4" s="3" t="s">
        <v>13</v>
      </c>
      <c r="D4" s="3"/>
    </row>
    <row r="5" spans="1:4" ht="15.6" x14ac:dyDescent="0.3">
      <c r="A5" s="3" t="s">
        <v>10</v>
      </c>
      <c r="B5" s="3"/>
      <c r="C5" s="3" t="s">
        <v>10</v>
      </c>
      <c r="D5" s="3"/>
    </row>
    <row r="6" spans="1:4" ht="15.6" x14ac:dyDescent="0.3">
      <c r="A6" s="3" t="s">
        <v>10</v>
      </c>
      <c r="B6" s="3"/>
      <c r="C6" s="3" t="s">
        <v>10</v>
      </c>
      <c r="D6" s="3"/>
    </row>
    <row r="7" spans="1:4" ht="15.6" x14ac:dyDescent="0.3">
      <c r="A7" s="3" t="s">
        <v>14</v>
      </c>
      <c r="B7" s="3"/>
      <c r="C7" s="3" t="s">
        <v>10</v>
      </c>
      <c r="D7" s="3"/>
    </row>
    <row r="8" spans="1:4" ht="15.6" x14ac:dyDescent="0.3">
      <c r="A8" s="3" t="s">
        <v>28</v>
      </c>
      <c r="B8" s="3"/>
      <c r="C8" s="3"/>
      <c r="D8" s="3"/>
    </row>
    <row r="9" spans="1:4" ht="15.6" x14ac:dyDescent="0.3">
      <c r="A9" s="3" t="s">
        <v>15</v>
      </c>
      <c r="B9" s="3"/>
      <c r="C9" s="3"/>
      <c r="D9" s="3"/>
    </row>
    <row r="10" spans="1:4" ht="15.6" x14ac:dyDescent="0.3">
      <c r="A10" s="3" t="s">
        <v>15</v>
      </c>
      <c r="B10" s="3"/>
      <c r="C10" s="3"/>
      <c r="D10" s="3"/>
    </row>
    <row r="11" spans="1:4" ht="15.6" x14ac:dyDescent="0.3">
      <c r="A11" s="3" t="s">
        <v>16</v>
      </c>
      <c r="B11" s="3"/>
      <c r="C11" s="3"/>
      <c r="D11" s="3"/>
    </row>
    <row r="12" spans="1:4" ht="15.6" x14ac:dyDescent="0.3">
      <c r="A12" s="3" t="s">
        <v>17</v>
      </c>
      <c r="B12" s="3"/>
      <c r="C12" s="3"/>
      <c r="D12" s="3"/>
    </row>
    <row r="13" spans="1:4" ht="15.6" x14ac:dyDescent="0.3">
      <c r="A13" s="3"/>
      <c r="B13" s="3"/>
      <c r="C13" s="3"/>
      <c r="D13" s="3"/>
    </row>
    <row r="14" spans="1:4" ht="15.6" x14ac:dyDescent="0.3">
      <c r="A14" s="7" t="s">
        <v>18</v>
      </c>
      <c r="B14" s="7"/>
      <c r="C14" s="7"/>
      <c r="D14" s="7"/>
    </row>
    <row r="15" spans="1:4" ht="15.6" x14ac:dyDescent="0.3">
      <c r="A15" s="4" t="s">
        <v>19</v>
      </c>
      <c r="B15" s="4"/>
      <c r="C15" s="5" t="s">
        <v>20</v>
      </c>
      <c r="D15" s="5" t="s">
        <v>21</v>
      </c>
    </row>
    <row r="16" spans="1:4" ht="15.6" x14ac:dyDescent="0.3">
      <c r="A16" s="4" t="s">
        <v>22</v>
      </c>
      <c r="B16" s="4"/>
      <c r="C16" s="4">
        <f>ROUND(SUM([1]Összesítő!B2:B5),0)</f>
        <v>0</v>
      </c>
      <c r="D16" s="4">
        <f>ROUND(SUM([1]Összesítő!C2:C5),0)</f>
        <v>0</v>
      </c>
    </row>
    <row r="17" spans="1:4" ht="15.6" x14ac:dyDescent="0.3">
      <c r="A17" s="4" t="s">
        <v>23</v>
      </c>
      <c r="B17" s="4"/>
      <c r="C17" s="4">
        <f>ROUND(C16,0)</f>
        <v>0</v>
      </c>
      <c r="D17" s="4">
        <f>ROUND(D16,0)</f>
        <v>0</v>
      </c>
    </row>
    <row r="18" spans="1:4" ht="15.6" x14ac:dyDescent="0.3">
      <c r="A18" s="3" t="s">
        <v>24</v>
      </c>
      <c r="B18" s="3"/>
      <c r="C18" s="8">
        <f>ROUND(C17+D17,0)</f>
        <v>0</v>
      </c>
      <c r="D18" s="8"/>
    </row>
    <row r="19" spans="1:4" ht="15.6" x14ac:dyDescent="0.3">
      <c r="A19" s="4" t="s">
        <v>25</v>
      </c>
      <c r="B19" s="6">
        <v>0.27</v>
      </c>
      <c r="C19" s="9">
        <f>ROUND(C18*B19,0)</f>
        <v>0</v>
      </c>
      <c r="D19" s="9"/>
    </row>
    <row r="20" spans="1:4" ht="15.6" x14ac:dyDescent="0.3">
      <c r="A20" s="4" t="s">
        <v>26</v>
      </c>
      <c r="B20" s="4"/>
      <c r="C20" s="10">
        <f>ROUND(C18+C19,0)</f>
        <v>0</v>
      </c>
      <c r="D20" s="10"/>
    </row>
    <row r="21" spans="1:4" ht="15.6" x14ac:dyDescent="0.3">
      <c r="A21" s="3"/>
      <c r="B21" s="3"/>
      <c r="C21" s="3"/>
      <c r="D21" s="3"/>
    </row>
    <row r="22" spans="1:4" ht="15.6" x14ac:dyDescent="0.3">
      <c r="A22" s="3"/>
      <c r="B22" s="3"/>
      <c r="C22" s="3"/>
      <c r="D22" s="3"/>
    </row>
    <row r="23" spans="1:4" ht="15.6" x14ac:dyDescent="0.3">
      <c r="A23" s="3"/>
      <c r="B23" s="3"/>
      <c r="C23" s="3"/>
      <c r="D23" s="3"/>
    </row>
    <row r="24" spans="1:4" ht="15.6" x14ac:dyDescent="0.3">
      <c r="A24" s="3"/>
      <c r="B24" s="8" t="s">
        <v>27</v>
      </c>
      <c r="C24" s="8"/>
      <c r="D24" s="3"/>
    </row>
  </sheetData>
  <mergeCells count="5">
    <mergeCell ref="A14:D14"/>
    <mergeCell ref="C18:D18"/>
    <mergeCell ref="C19:D19"/>
    <mergeCell ref="C20:D20"/>
    <mergeCell ref="B24:C2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tabSelected="1" workbookViewId="0">
      <selection activeCell="C5" sqref="C5"/>
    </sheetView>
  </sheetViews>
  <sheetFormatPr defaultRowHeight="14.4" x14ac:dyDescent="0.3"/>
  <cols>
    <col min="1" max="1" width="19.77734375" bestFit="1" customWidth="1"/>
    <col min="2" max="2" width="33.77734375" customWidth="1"/>
    <col min="3" max="4" width="15.21875" customWidth="1"/>
  </cols>
  <sheetData>
    <row r="1" spans="1:4" ht="15.6" x14ac:dyDescent="0.3">
      <c r="A1" s="1" t="s">
        <v>1</v>
      </c>
      <c r="B1" s="1" t="s">
        <v>2</v>
      </c>
      <c r="C1" s="5" t="s">
        <v>20</v>
      </c>
      <c r="D1" s="5" t="s">
        <v>21</v>
      </c>
    </row>
    <row r="2" spans="1:4" ht="15.6" x14ac:dyDescent="0.3">
      <c r="A2" s="2">
        <v>1</v>
      </c>
      <c r="B2" s="2" t="s">
        <v>3</v>
      </c>
      <c r="C2" s="2">
        <v>0</v>
      </c>
      <c r="D2" s="2">
        <v>0</v>
      </c>
    </row>
    <row r="3" spans="1:4" ht="15.6" x14ac:dyDescent="0.3">
      <c r="A3" s="2">
        <v>2</v>
      </c>
      <c r="B3" s="2" t="s">
        <v>7</v>
      </c>
      <c r="C3" s="2">
        <v>0</v>
      </c>
      <c r="D3" s="2">
        <v>0</v>
      </c>
    </row>
    <row r="4" spans="1:4" ht="15.6" x14ac:dyDescent="0.3">
      <c r="A4" s="2">
        <v>3</v>
      </c>
      <c r="B4" s="2" t="s">
        <v>8</v>
      </c>
      <c r="C4" s="2">
        <v>0</v>
      </c>
      <c r="D4" s="2">
        <v>0</v>
      </c>
    </row>
    <row r="5" spans="1:4" ht="15.6" x14ac:dyDescent="0.3">
      <c r="A5" s="2">
        <v>4</v>
      </c>
      <c r="B5" s="2" t="s">
        <v>4</v>
      </c>
      <c r="C5" s="2">
        <v>0</v>
      </c>
      <c r="D5" s="2">
        <v>0</v>
      </c>
    </row>
    <row r="6" spans="1:4" ht="15.6" x14ac:dyDescent="0.3">
      <c r="A6" s="11">
        <v>5</v>
      </c>
      <c r="B6" s="11" t="s">
        <v>30</v>
      </c>
      <c r="C6" s="11" t="s">
        <v>31</v>
      </c>
      <c r="D6" s="11" t="s">
        <v>31</v>
      </c>
    </row>
    <row r="7" spans="1:4" ht="15.6" x14ac:dyDescent="0.3">
      <c r="A7" s="2">
        <v>6</v>
      </c>
      <c r="B7" s="2" t="s">
        <v>5</v>
      </c>
      <c r="C7" s="2">
        <v>0</v>
      </c>
      <c r="D7" s="2">
        <v>0</v>
      </c>
    </row>
    <row r="8" spans="1:4" ht="15.6" x14ac:dyDescent="0.3">
      <c r="A8" s="2">
        <v>7</v>
      </c>
      <c r="B8" s="2" t="s">
        <v>9</v>
      </c>
      <c r="C8" s="2">
        <v>0</v>
      </c>
      <c r="D8" s="2">
        <v>0</v>
      </c>
    </row>
    <row r="9" spans="1:4" ht="15.6" x14ac:dyDescent="0.3">
      <c r="A9" s="2">
        <v>8</v>
      </c>
      <c r="B9" s="2" t="s">
        <v>6</v>
      </c>
      <c r="C9" s="2">
        <v>0</v>
      </c>
      <c r="D9" s="2">
        <v>0</v>
      </c>
    </row>
    <row r="10" spans="1:4" ht="15.6" x14ac:dyDescent="0.3">
      <c r="A10" s="1" t="s">
        <v>0</v>
      </c>
      <c r="B10" s="1"/>
      <c r="C10" s="1">
        <f>ROUND(SUM(C2:C9), 0)</f>
        <v>0</v>
      </c>
      <c r="D10" s="1">
        <f>ROUND(SUM(D2:D9), 0)</f>
        <v>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2</vt:i4>
      </vt:variant>
    </vt:vector>
  </HeadingPairs>
  <TitlesOfParts>
    <vt:vector size="2" baseType="lpstr">
      <vt:lpstr>FŐZáradék</vt:lpstr>
      <vt:lpstr>FŐÖSSZESÍTŐ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kanyo</dc:creator>
  <cp:lastModifiedBy>kanyo</cp:lastModifiedBy>
  <cp:lastPrinted>2017-09-03T16:02:47Z</cp:lastPrinted>
  <dcterms:created xsi:type="dcterms:W3CDTF">2017-09-03T15:49:26Z</dcterms:created>
  <dcterms:modified xsi:type="dcterms:W3CDTF">2017-12-20T14:24:11Z</dcterms:modified>
</cp:coreProperties>
</file>