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yo\Desktop\Építész 2017\0 MÁLTAI\055 Pécs\Pécs - közbesz műszaki\ktg kiírás jav markanevek nélkül\"/>
    </mc:Choice>
  </mc:AlternateContent>
  <bookViews>
    <workbookView xWindow="0" yWindow="255" windowWidth="28665" windowHeight="13140"/>
  </bookViews>
  <sheets>
    <sheet name="árajánlat" sheetId="6" r:id="rId1"/>
  </sheets>
  <definedNames>
    <definedName name="_xlnm.Print_Area" localSheetId="0">árajánlat!#REF!</definedName>
    <definedName name="Osszes">#REF!</definedName>
  </definedNames>
  <calcPr calcId="152511" iterateDelta="1E-4"/>
</workbook>
</file>

<file path=xl/calcChain.xml><?xml version="1.0" encoding="utf-8"?>
<calcChain xmlns="http://schemas.openxmlformats.org/spreadsheetml/2006/main">
  <c r="H25" i="6" l="1"/>
  <c r="H26" i="6"/>
  <c r="H27" i="6"/>
  <c r="H28" i="6"/>
  <c r="H29" i="6"/>
  <c r="H30" i="6"/>
  <c r="H23" i="6" l="1"/>
  <c r="H24" i="6"/>
  <c r="H17" i="6"/>
  <c r="H32" i="6"/>
  <c r="H16" i="6"/>
  <c r="H15" i="6"/>
  <c r="H18" i="6" l="1"/>
  <c r="H22" i="6"/>
  <c r="H20" i="6"/>
  <c r="H19" i="6"/>
  <c r="H21" i="6"/>
  <c r="H12" i="6"/>
  <c r="H13" i="6"/>
  <c r="H14" i="6" l="1"/>
  <c r="H11" i="6"/>
  <c r="H10" i="6"/>
  <c r="H9" i="6"/>
  <c r="H8" i="6"/>
  <c r="H7" i="6"/>
  <c r="H6" i="6"/>
  <c r="H5" i="6"/>
  <c r="H4" i="6"/>
  <c r="H3" i="6"/>
  <c r="H2" i="6" l="1"/>
  <c r="H31" i="6" l="1"/>
  <c r="H33" i="6" s="1"/>
  <c r="H34" i="6" s="1"/>
  <c r="H35" i="6" s="1"/>
</calcChain>
</file>

<file path=xl/sharedStrings.xml><?xml version="1.0" encoding="utf-8"?>
<sst xmlns="http://schemas.openxmlformats.org/spreadsheetml/2006/main" count="84" uniqueCount="48">
  <si>
    <t>No.</t>
  </si>
  <si>
    <t>Megnevezés</t>
  </si>
  <si>
    <t>Menny.</t>
  </si>
  <si>
    <t>Nettó egységár</t>
  </si>
  <si>
    <t>db</t>
  </si>
  <si>
    <t>fm</t>
  </si>
  <si>
    <t>Nettó összesen:</t>
  </si>
  <si>
    <t>ÁFA:</t>
  </si>
  <si>
    <t>Bruttó összesen:</t>
  </si>
  <si>
    <t>Nettó ár összesen</t>
  </si>
  <si>
    <t>NA</t>
  </si>
  <si>
    <t>v=</t>
  </si>
  <si>
    <t>13 mm</t>
  </si>
  <si>
    <t>Párazáró hőszigetelés, öntapadó</t>
  </si>
  <si>
    <t>600x100</t>
  </si>
  <si>
    <t>DH kétsoros rács</t>
  </si>
  <si>
    <t>S szabályzó zsalu</t>
  </si>
  <si>
    <r>
      <t>m</t>
    </r>
    <r>
      <rPr>
        <vertAlign val="superscript"/>
        <sz val="8"/>
        <rFont val="Arial CE"/>
        <charset val="238"/>
      </rPr>
      <t>2</t>
    </r>
  </si>
  <si>
    <t>Tartószerkezetek</t>
  </si>
  <si>
    <t>Spiko cső, hga</t>
  </si>
  <si>
    <t>Csőkapcsoló, hga</t>
  </si>
  <si>
    <t>Végzáró, hga</t>
  </si>
  <si>
    <t>Könyökidom 90°, hga</t>
  </si>
  <si>
    <t>Pillangószelep, hga</t>
  </si>
  <si>
    <t>Légrácsidom, hga</t>
  </si>
  <si>
    <t>APW-4 rács</t>
  </si>
  <si>
    <t>595x595</t>
  </si>
  <si>
    <t>REF fogadódoboz</t>
  </si>
  <si>
    <t>Toldó légrácsidomhoz</t>
  </si>
  <si>
    <t>Szerelési munkadíj</t>
  </si>
  <si>
    <t>klt</t>
  </si>
  <si>
    <t>315/600x100</t>
  </si>
  <si>
    <t>Négyszög keresztmetszetű előszigetelt légcsatorna</t>
  </si>
  <si>
    <t>Vegytiszta rézcső, párazáró hőszigetelés, tartószerkezetek</t>
  </si>
  <si>
    <t>Fűtött kondenzvíz tálca kültéri egység alá, kondenzvíz elvezetés fűtése</t>
  </si>
  <si>
    <t>Légkezelő fűtőkaloriferének és a fan-coil berendezések fűtési megtáplálásának kiépítése</t>
  </si>
  <si>
    <t>Berendezések acél tartószerkezetének tervezése</t>
  </si>
  <si>
    <t>Berendezések acél tartószerkezete</t>
  </si>
  <si>
    <t>Gépészeti tervezési díj</t>
  </si>
  <si>
    <r>
      <rPr>
        <b/>
        <i/>
        <sz val="10"/>
        <rFont val="Arial CE"/>
        <charset val="238"/>
      </rPr>
      <t>VTS VS-30-R-PHC</t>
    </r>
    <r>
      <rPr>
        <sz val="10"/>
        <rFont val="Arial CE"/>
        <family val="2"/>
        <charset val="238"/>
      </rPr>
      <t xml:space="preserve"> típusú légkezelő berendezés, szabályzozó automatikával, V= 3.000 m3/h  vagy azzal egyenértékű</t>
    </r>
  </si>
  <si>
    <r>
      <rPr>
        <b/>
        <i/>
        <sz val="10"/>
        <rFont val="Arial CE"/>
        <charset val="238"/>
      </rPr>
      <t>LG ARUN080LLS0</t>
    </r>
    <r>
      <rPr>
        <sz val="10"/>
        <rFont val="Arial CE"/>
        <family val="2"/>
        <charset val="238"/>
      </rPr>
      <t xml:space="preserve"> VRF kültéri egység  vagy azzal egyenértékű</t>
    </r>
  </si>
  <si>
    <r>
      <rPr>
        <b/>
        <i/>
        <sz val="10"/>
        <rFont val="Arial CE"/>
        <charset val="238"/>
      </rPr>
      <t>LG ARNU18GCFU4</t>
    </r>
    <r>
      <rPr>
        <sz val="10"/>
        <rFont val="Arial CE"/>
        <family val="2"/>
        <charset val="238"/>
      </rPr>
      <t xml:space="preserve"> parapet, burkolat nélküli VRF beltéri egység vagy azzal egyenértékű</t>
    </r>
  </si>
  <si>
    <r>
      <rPr>
        <b/>
        <i/>
        <sz val="10"/>
        <rFont val="Arial CE"/>
        <charset val="238"/>
      </rPr>
      <t>LG PRLK048A0</t>
    </r>
    <r>
      <rPr>
        <sz val="10"/>
        <rFont val="Arial CE"/>
        <family val="2"/>
        <charset val="238"/>
      </rPr>
      <t xml:space="preserve"> EEV készlet, légkezelőhöz vagy azzal egyenértékű</t>
    </r>
  </si>
  <si>
    <r>
      <rPr>
        <b/>
        <i/>
        <sz val="10"/>
        <rFont val="Arial CE"/>
        <charset val="238"/>
      </rPr>
      <t>LG PRCKA1</t>
    </r>
    <r>
      <rPr>
        <sz val="10"/>
        <rFont val="Arial CE"/>
        <family val="2"/>
        <charset val="238"/>
      </rPr>
      <t xml:space="preserve"> kommunikációs készlet légkezelőhöz vagy azzal egyenértékű</t>
    </r>
  </si>
  <si>
    <r>
      <rPr>
        <b/>
        <i/>
        <sz val="10"/>
        <rFont val="Arial CE"/>
        <charset val="238"/>
      </rPr>
      <t>LG PREMTB001</t>
    </r>
    <r>
      <rPr>
        <sz val="10"/>
        <rFont val="Arial CE"/>
        <family val="2"/>
        <charset val="238"/>
      </rPr>
      <t xml:space="preserve"> fali szabályzó vagy azzal egyenértékű</t>
    </r>
  </si>
  <si>
    <r>
      <rPr>
        <b/>
        <i/>
        <sz val="10"/>
        <rFont val="Arial CE"/>
        <charset val="238"/>
      </rPr>
      <t>LG ARBLN</t>
    </r>
    <r>
      <rPr>
        <sz val="10"/>
        <rFont val="Arial CE"/>
        <family val="2"/>
        <charset val="238"/>
      </rPr>
      <t xml:space="preserve"> refnet idom vagy azzal egyenértékű</t>
    </r>
  </si>
  <si>
    <r>
      <rPr>
        <b/>
        <i/>
        <sz val="10"/>
        <rFont val="Arial CE"/>
        <charset val="238"/>
      </rPr>
      <t>GALLETTI Estro F6C</t>
    </r>
    <r>
      <rPr>
        <sz val="10"/>
        <rFont val="Arial CE"/>
        <family val="2"/>
        <charset val="238"/>
      </rPr>
      <t xml:space="preserve"> fan-coil, parapet, burkolat nélküli, fali termosztáttal vagy azzal egyenértékű</t>
    </r>
  </si>
  <si>
    <t>LG VRF  vagy azzal egyenértékű beltéri egységek és fan-coil berendezések elektromos megtáplásának kiépítése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</si>
</sst>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#,##0\ &quot;Ft&quot;;\-#,##0\ &quot;Ft&quot;"/>
    <numFmt numFmtId="42" formatCode="_-* #,##0\ &quot;Ft&quot;_-;\-* #,##0\ &quot;Ft&quot;_-;_-* &quot;-&quot;\ &quot;Ft&quot;_-;_-@_-"/>
    <numFmt numFmtId="164" formatCode="#,##0\ &quot;Ft&quot;"/>
    <numFmt numFmtId="165" formatCode="#,##0&quot; Ft &quot;;\-#,##0&quot; Ft &quot;;&quot; - Ft &quot;;@\ "/>
    <numFmt numFmtId="166" formatCode="#,##0.00&quot; Ft &quot;;\-#,##0.00&quot; Ft &quot;;&quot; -&quot;#&quot; Ft &quot;;@\ "/>
  </numFmts>
  <fonts count="32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name val="돋움"/>
      <family val="3"/>
      <charset val="129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u/>
      <sz val="10"/>
      <color indexed="12"/>
      <name val="Arial CE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0"/>
      <name val="Arial CE"/>
      <charset val="238"/>
    </font>
    <font>
      <b/>
      <i/>
      <sz val="9"/>
      <color indexed="16"/>
      <name val="Arial CE"/>
      <charset val="238"/>
    </font>
    <font>
      <b/>
      <i/>
      <sz val="10"/>
      <color indexed="16"/>
      <name val="Arial CE"/>
      <charset val="238"/>
    </font>
    <font>
      <sz val="10"/>
      <color indexed="10"/>
      <name val="Arial CE"/>
      <family val="2"/>
      <charset val="238"/>
    </font>
    <font>
      <vertAlign val="superscript"/>
      <sz val="8"/>
      <name val="Arial CE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7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6" applyNumberFormat="0" applyFill="0" applyAlignment="0" applyProtection="0"/>
    <xf numFmtId="0" fontId="12" fillId="17" borderId="7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19" fillId="0" borderId="9" applyNumberFormat="0" applyFill="0" applyAlignment="0" applyProtection="0"/>
    <xf numFmtId="42" fontId="1" fillId="0" borderId="0" applyFont="0" applyFill="0" applyBorder="0" applyAlignment="0" applyProtection="0"/>
    <xf numFmtId="42" fontId="31" fillId="0" borderId="0" applyFont="0" applyFill="0" applyBorder="0" applyAlignment="0" applyProtection="0"/>
    <xf numFmtId="0" fontId="20" fillId="3" borderId="0" applyNumberFormat="0" applyBorder="0" applyAlignment="0" applyProtection="0"/>
    <xf numFmtId="0" fontId="21" fillId="23" borderId="0" applyNumberFormat="0" applyBorder="0" applyAlignment="0" applyProtection="0"/>
    <xf numFmtId="0" fontId="22" fillId="0" borderId="0"/>
    <xf numFmtId="0" fontId="2" fillId="0" borderId="0"/>
    <xf numFmtId="0" fontId="23" fillId="22" borderId="1" applyNumberFormat="0" applyAlignment="0" applyProtection="0"/>
    <xf numFmtId="165" fontId="12" fillId="0" borderId="0" applyFont="0" applyFill="0" applyAlignment="0" applyProtection="0"/>
    <xf numFmtId="166" fontId="12" fillId="0" borderId="0" applyFont="0" applyFill="0" applyAlignment="0" applyProtection="0"/>
    <xf numFmtId="42" fontId="1" fillId="0" borderId="0" applyFont="0" applyFill="0" applyBorder="0" applyAlignment="0" applyProtection="0"/>
  </cellStyleXfs>
  <cellXfs count="54">
    <xf numFmtId="0" fontId="0" fillId="0" borderId="0" xfId="0"/>
    <xf numFmtId="0" fontId="25" fillId="24" borderId="10" xfId="40" applyFont="1" applyFill="1" applyBorder="1" applyAlignment="1">
      <alignment horizontal="center" vertical="center" wrapText="1"/>
    </xf>
    <xf numFmtId="0" fontId="24" fillId="0" borderId="0" xfId="40" applyFont="1" applyBorder="1" applyAlignment="1">
      <alignment horizontal="center"/>
    </xf>
    <xf numFmtId="0" fontId="24" fillId="0" borderId="0" xfId="40" applyFont="1" applyFill="1" applyBorder="1" applyAlignment="1">
      <alignment vertical="top"/>
    </xf>
    <xf numFmtId="0" fontId="24" fillId="0" borderId="0" xfId="40" applyFont="1" applyFill="1" applyBorder="1"/>
    <xf numFmtId="0" fontId="24" fillId="0" borderId="0" xfId="40" applyFont="1" applyFill="1" applyBorder="1" applyAlignment="1">
      <alignment horizontal="left"/>
    </xf>
    <xf numFmtId="0" fontId="24" fillId="0" borderId="0" xfId="40" applyFont="1" applyBorder="1" applyAlignment="1">
      <alignment horizontal="right"/>
    </xf>
    <xf numFmtId="0" fontId="24" fillId="0" borderId="0" xfId="40" applyFont="1" applyBorder="1" applyAlignment="1">
      <alignment horizontal="left"/>
    </xf>
    <xf numFmtId="0" fontId="24" fillId="0" borderId="0" xfId="40" applyFont="1"/>
    <xf numFmtId="0" fontId="25" fillId="0" borderId="0" xfId="40" applyFont="1" applyBorder="1" applyAlignment="1">
      <alignment wrapText="1"/>
    </xf>
    <xf numFmtId="0" fontId="24" fillId="0" borderId="10" xfId="40" applyFont="1" applyFill="1" applyBorder="1" applyAlignment="1">
      <alignment horizontal="center" vertical="top"/>
    </xf>
    <xf numFmtId="0" fontId="24" fillId="25" borderId="17" xfId="40" applyFont="1" applyFill="1" applyBorder="1" applyAlignment="1">
      <alignment vertical="top" wrapText="1"/>
    </xf>
    <xf numFmtId="0" fontId="24" fillId="25" borderId="18" xfId="40" applyFont="1" applyFill="1" applyBorder="1" applyAlignment="1">
      <alignment horizontal="left" wrapText="1"/>
    </xf>
    <xf numFmtId="0" fontId="24" fillId="25" borderId="17" xfId="40" applyFont="1" applyFill="1" applyBorder="1" applyAlignment="1">
      <alignment horizontal="right"/>
    </xf>
    <xf numFmtId="0" fontId="24" fillId="25" borderId="19" xfId="40" applyFont="1" applyFill="1" applyBorder="1" applyAlignment="1">
      <alignment horizontal="left"/>
    </xf>
    <xf numFmtId="164" fontId="24" fillId="0" borderId="10" xfId="42" applyNumberFormat="1" applyFont="1" applyFill="1" applyBorder="1" applyAlignment="1"/>
    <xf numFmtId="0" fontId="24" fillId="0" borderId="0" xfId="40" applyFont="1" applyFill="1"/>
    <xf numFmtId="0" fontId="24" fillId="0" borderId="0" xfId="40" applyFont="1" applyFill="1" applyBorder="1" applyAlignment="1">
      <alignment horizontal="center"/>
    </xf>
    <xf numFmtId="0" fontId="24" fillId="0" borderId="0" xfId="40" applyFont="1" applyFill="1" applyBorder="1" applyAlignment="1">
      <alignment horizontal="right"/>
    </xf>
    <xf numFmtId="42" fontId="24" fillId="0" borderId="0" xfId="42" applyFont="1" applyFill="1" applyBorder="1"/>
    <xf numFmtId="0" fontId="29" fillId="0" borderId="0" xfId="40" applyFont="1" applyFill="1" applyBorder="1" applyAlignment="1">
      <alignment vertical="top"/>
    </xf>
    <xf numFmtId="0" fontId="24" fillId="0" borderId="0" xfId="40" applyFont="1" applyBorder="1" applyAlignment="1">
      <alignment vertical="top"/>
    </xf>
    <xf numFmtId="0" fontId="24" fillId="0" borderId="0" xfId="40" applyFont="1" applyBorder="1"/>
    <xf numFmtId="42" fontId="24" fillId="0" borderId="0" xfId="42" applyFont="1" applyBorder="1"/>
    <xf numFmtId="0" fontId="24" fillId="25" borderId="10" xfId="40" applyFont="1" applyFill="1" applyBorder="1" applyAlignment="1">
      <alignment horizontal="center" vertical="top"/>
    </xf>
    <xf numFmtId="164" fontId="24" fillId="25" borderId="10" xfId="42" applyNumberFormat="1" applyFont="1" applyFill="1" applyBorder="1" applyAlignment="1"/>
    <xf numFmtId="42" fontId="25" fillId="24" borderId="10" xfId="42" applyFont="1" applyFill="1" applyBorder="1" applyAlignment="1">
      <alignment horizontal="center" vertical="center" wrapText="1"/>
    </xf>
    <xf numFmtId="5" fontId="25" fillId="26" borderId="16" xfId="43" applyNumberFormat="1" applyFont="1" applyFill="1" applyBorder="1"/>
    <xf numFmtId="5" fontId="28" fillId="24" borderId="14" xfId="43" applyNumberFormat="1" applyFont="1" applyFill="1" applyBorder="1"/>
    <xf numFmtId="5" fontId="28" fillId="24" borderId="13" xfId="43" applyNumberFormat="1" applyFont="1" applyFill="1" applyBorder="1"/>
    <xf numFmtId="5" fontId="25" fillId="26" borderId="15" xfId="43" applyNumberFormat="1" applyFont="1" applyFill="1" applyBorder="1"/>
    <xf numFmtId="5" fontId="25" fillId="24" borderId="0" xfId="43" applyNumberFormat="1" applyFont="1" applyFill="1" applyBorder="1"/>
    <xf numFmtId="5" fontId="25" fillId="24" borderId="11" xfId="43" applyNumberFormat="1" applyFont="1" applyFill="1" applyBorder="1"/>
    <xf numFmtId="0" fontId="24" fillId="0" borderId="17" xfId="40" applyFont="1" applyFill="1" applyBorder="1" applyAlignment="1">
      <alignment vertical="top" wrapText="1"/>
    </xf>
    <xf numFmtId="0" fontId="24" fillId="25" borderId="18" xfId="40" applyFont="1" applyFill="1" applyBorder="1" applyAlignment="1">
      <alignment wrapText="1"/>
    </xf>
    <xf numFmtId="0" fontId="24" fillId="25" borderId="17" xfId="40" applyFont="1" applyFill="1" applyBorder="1" applyAlignment="1">
      <alignment horizontal="left" vertical="top" wrapText="1"/>
    </xf>
    <xf numFmtId="0" fontId="24" fillId="25" borderId="18" xfId="40" applyFont="1" applyFill="1" applyBorder="1" applyAlignment="1">
      <alignment horizontal="left" vertical="top" wrapText="1"/>
    </xf>
    <xf numFmtId="0" fontId="24" fillId="25" borderId="19" xfId="40" applyFont="1" applyFill="1" applyBorder="1" applyAlignment="1">
      <alignment horizontal="left" vertical="top" wrapText="1"/>
    </xf>
    <xf numFmtId="0" fontId="12" fillId="25" borderId="17" xfId="40" applyFont="1" applyFill="1" applyBorder="1" applyAlignment="1">
      <alignment horizontal="left" vertical="top" wrapText="1"/>
    </xf>
    <xf numFmtId="0" fontId="12" fillId="25" borderId="18" xfId="40" applyFont="1" applyFill="1" applyBorder="1" applyAlignment="1">
      <alignment horizontal="left" vertical="top" wrapText="1"/>
    </xf>
    <xf numFmtId="0" fontId="12" fillId="25" borderId="19" xfId="40" applyFont="1" applyFill="1" applyBorder="1" applyAlignment="1">
      <alignment horizontal="left" vertical="top" wrapText="1"/>
    </xf>
    <xf numFmtId="0" fontId="25" fillId="26" borderId="22" xfId="40" applyFont="1" applyFill="1" applyBorder="1" applyAlignment="1">
      <alignment horizontal="left"/>
    </xf>
    <xf numFmtId="0" fontId="25" fillId="26" borderId="21" xfId="40" applyFont="1" applyFill="1" applyBorder="1" applyAlignment="1">
      <alignment horizontal="left"/>
    </xf>
    <xf numFmtId="0" fontId="25" fillId="26" borderId="21" xfId="40" applyFont="1" applyFill="1" applyBorder="1" applyAlignment="1">
      <alignment horizontal="center"/>
    </xf>
    <xf numFmtId="0" fontId="25" fillId="24" borderId="10" xfId="40" applyFont="1" applyFill="1" applyBorder="1" applyAlignment="1">
      <alignment horizontal="center" vertical="center" wrapText="1"/>
    </xf>
    <xf numFmtId="0" fontId="25" fillId="24" borderId="20" xfId="40" applyFont="1" applyFill="1" applyBorder="1" applyAlignment="1">
      <alignment horizontal="left"/>
    </xf>
    <xf numFmtId="0" fontId="25" fillId="24" borderId="0" xfId="40" applyFont="1" applyFill="1" applyBorder="1" applyAlignment="1">
      <alignment horizontal="left"/>
    </xf>
    <xf numFmtId="0" fontId="25" fillId="24" borderId="17" xfId="40" applyFont="1" applyFill="1" applyBorder="1" applyAlignment="1">
      <alignment horizontal="center" vertical="center" wrapText="1"/>
    </xf>
    <xf numFmtId="0" fontId="25" fillId="24" borderId="18" xfId="40" applyFont="1" applyFill="1" applyBorder="1" applyAlignment="1">
      <alignment horizontal="center" vertical="center" wrapText="1"/>
    </xf>
    <xf numFmtId="0" fontId="25" fillId="24" borderId="19" xfId="40" applyFont="1" applyFill="1" applyBorder="1" applyAlignment="1">
      <alignment horizontal="center" vertical="center" wrapText="1"/>
    </xf>
    <xf numFmtId="0" fontId="25" fillId="24" borderId="0" xfId="40" applyFont="1" applyFill="1" applyBorder="1" applyAlignment="1">
      <alignment horizontal="center"/>
    </xf>
    <xf numFmtId="0" fontId="27" fillId="24" borderId="12" xfId="40" applyFont="1" applyFill="1" applyBorder="1" applyAlignment="1">
      <alignment horizontal="left"/>
    </xf>
    <xf numFmtId="0" fontId="27" fillId="24" borderId="13" xfId="40" applyFont="1" applyFill="1" applyBorder="1" applyAlignment="1">
      <alignment horizontal="left"/>
    </xf>
    <xf numFmtId="0" fontId="28" fillId="24" borderId="13" xfId="40" applyFont="1" applyFill="1" applyBorder="1" applyAlignment="1">
      <alignment horizontal="center"/>
    </xf>
  </cellXfs>
  <cellStyles count="52">
    <cellStyle name="1. jelölőszín" xfId="31" builtinId="29" customBuiltin="1"/>
    <cellStyle name="2. jelölőszín" xfId="32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3. jelölőszín" xfId="33" builtinId="37" customBuiltin="1"/>
    <cellStyle name="4. jelölőszín" xfId="34" builtinId="41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5. jelölőszín" xfId="35" builtinId="45" customBuiltin="1"/>
    <cellStyle name="6. jelölőszín" xfId="36" builtinId="49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7" xfId="19"/>
    <cellStyle name="Bevitel" xfId="20" builtinId="20" customBuiltin="1"/>
    <cellStyle name="Cím" xfId="21" builtinId="15" customBuiltin="1"/>
    <cellStyle name="Címsor 1" xfId="22" builtinId="16" customBuiltin="1"/>
    <cellStyle name="Címsor 2" xfId="23" builtinId="17" customBuiltin="1"/>
    <cellStyle name="Címsor 3" xfId="24" builtinId="18" customBuiltin="1"/>
    <cellStyle name="Címsor 4" xfId="25" builtinId="19" customBuiltin="1"/>
    <cellStyle name="Ellenőrzőcella" xfId="26" builtinId="23" customBuiltin="1"/>
    <cellStyle name="Figyelmeztetés" xfId="27" builtinId="11" customBuiltin="1"/>
    <cellStyle name="Hiperhivatkozás_0minta Zsolti" xfId="28"/>
    <cellStyle name="Hivatkozott cella" xfId="29" builtinId="24" customBuiltin="1"/>
    <cellStyle name="Jegyzet" xfId="30" builtinId="10" customBuiltin="1"/>
    <cellStyle name="Jó" xfId="37" builtinId="26" customBuiltin="1"/>
    <cellStyle name="Kimenet" xfId="38" builtinId="21" customBuiltin="1"/>
    <cellStyle name="Magyarázó szöveg" xfId="39" builtinId="53" customBuiltin="1"/>
    <cellStyle name="Normál" xfId="0" builtinId="0"/>
    <cellStyle name="Normál_0minta Zsolti" xfId="40"/>
    <cellStyle name="Összesen" xfId="41" builtinId="25" customBuiltin="1"/>
    <cellStyle name="Pénznem [0]" xfId="42" builtinId="7"/>
    <cellStyle name="Pénznem [0] 2" xfId="43"/>
    <cellStyle name="Pénznem [0] 3" xfId="51"/>
    <cellStyle name="Rossz" xfId="44" builtinId="27" customBuiltin="1"/>
    <cellStyle name="Semleges" xfId="45" builtinId="28" customBuiltin="1"/>
    <cellStyle name="Standard_Munka12" xfId="46"/>
    <cellStyle name="Stílus 1" xfId="47"/>
    <cellStyle name="Számítás" xfId="48" builtinId="22" customBuiltin="1"/>
    <cellStyle name="Währung [0]_Munka12" xfId="49"/>
    <cellStyle name="Währung_Munka1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="105" workbookViewId="0">
      <pane ySplit="1" topLeftCell="A2" activePane="bottomLeft" state="frozen"/>
      <selection activeCell="R26" sqref="R26"/>
      <selection pane="bottomLeft" activeCell="B1" sqref="B1:D1"/>
    </sheetView>
  </sheetViews>
  <sheetFormatPr defaultColWidth="9.140625" defaultRowHeight="12.75"/>
  <cols>
    <col min="1" max="1" width="4" style="2" customWidth="1"/>
    <col min="2" max="2" width="26.42578125" style="21" customWidth="1"/>
    <col min="3" max="3" width="3.7109375" style="22" bestFit="1" customWidth="1"/>
    <col min="4" max="4" width="15.42578125" style="22" customWidth="1"/>
    <col min="5" max="5" width="4.140625" style="6" customWidth="1"/>
    <col min="6" max="6" width="3.85546875" style="7" customWidth="1"/>
    <col min="7" max="8" width="14.7109375" style="23" customWidth="1"/>
    <col min="9" max="16384" width="9.140625" style="8"/>
  </cols>
  <sheetData>
    <row r="1" spans="1:8" s="9" customFormat="1" ht="25.5">
      <c r="A1" s="1" t="s">
        <v>0</v>
      </c>
      <c r="B1" s="47" t="s">
        <v>1</v>
      </c>
      <c r="C1" s="48"/>
      <c r="D1" s="49"/>
      <c r="E1" s="44" t="s">
        <v>2</v>
      </c>
      <c r="F1" s="44"/>
      <c r="G1" s="26" t="s">
        <v>3</v>
      </c>
      <c r="H1" s="26" t="s">
        <v>9</v>
      </c>
    </row>
    <row r="2" spans="1:8" s="4" customFormat="1" ht="45" customHeight="1">
      <c r="A2" s="10">
        <v>1</v>
      </c>
      <c r="B2" s="38" t="s">
        <v>39</v>
      </c>
      <c r="C2" s="36"/>
      <c r="D2" s="37"/>
      <c r="E2" s="13">
        <v>1</v>
      </c>
      <c r="F2" s="14" t="s">
        <v>4</v>
      </c>
      <c r="G2" s="15"/>
      <c r="H2" s="15">
        <f>E2*G2</f>
        <v>0</v>
      </c>
    </row>
    <row r="3" spans="1:8" s="4" customFormat="1">
      <c r="A3" s="24">
        <v>2</v>
      </c>
      <c r="B3" s="11" t="s">
        <v>19</v>
      </c>
      <c r="C3" s="34" t="s">
        <v>10</v>
      </c>
      <c r="D3" s="12">
        <v>315</v>
      </c>
      <c r="E3" s="13">
        <v>56</v>
      </c>
      <c r="F3" s="14" t="s">
        <v>5</v>
      </c>
      <c r="G3" s="15"/>
      <c r="H3" s="15">
        <f t="shared" ref="H3:H13" si="0">E3*G3</f>
        <v>0</v>
      </c>
    </row>
    <row r="4" spans="1:8" s="4" customFormat="1">
      <c r="A4" s="10">
        <v>3</v>
      </c>
      <c r="B4" s="11" t="s">
        <v>20</v>
      </c>
      <c r="C4" s="34" t="s">
        <v>10</v>
      </c>
      <c r="D4" s="12">
        <v>315</v>
      </c>
      <c r="E4" s="13">
        <v>18</v>
      </c>
      <c r="F4" s="14" t="s">
        <v>4</v>
      </c>
      <c r="G4" s="15"/>
      <c r="H4" s="15">
        <f t="shared" si="0"/>
        <v>0</v>
      </c>
    </row>
    <row r="5" spans="1:8" s="4" customFormat="1">
      <c r="A5" s="24">
        <v>4</v>
      </c>
      <c r="B5" s="11" t="s">
        <v>21</v>
      </c>
      <c r="C5" s="34" t="s">
        <v>10</v>
      </c>
      <c r="D5" s="12">
        <v>315</v>
      </c>
      <c r="E5" s="13">
        <v>2</v>
      </c>
      <c r="F5" s="14" t="s">
        <v>4</v>
      </c>
      <c r="G5" s="15"/>
      <c r="H5" s="15">
        <f t="shared" si="0"/>
        <v>0</v>
      </c>
    </row>
    <row r="6" spans="1:8" s="4" customFormat="1">
      <c r="A6" s="10">
        <v>5</v>
      </c>
      <c r="B6" s="11" t="s">
        <v>22</v>
      </c>
      <c r="C6" s="34" t="s">
        <v>10</v>
      </c>
      <c r="D6" s="12">
        <v>315</v>
      </c>
      <c r="E6" s="13">
        <v>14</v>
      </c>
      <c r="F6" s="14" t="s">
        <v>4</v>
      </c>
      <c r="G6" s="15"/>
      <c r="H6" s="15">
        <f t="shared" si="0"/>
        <v>0</v>
      </c>
    </row>
    <row r="7" spans="1:8" s="4" customFormat="1">
      <c r="A7" s="24">
        <v>6</v>
      </c>
      <c r="B7" s="11" t="s">
        <v>24</v>
      </c>
      <c r="C7" s="34" t="s">
        <v>10</v>
      </c>
      <c r="D7" s="12" t="s">
        <v>31</v>
      </c>
      <c r="E7" s="13">
        <v>10</v>
      </c>
      <c r="F7" s="14" t="s">
        <v>4</v>
      </c>
      <c r="G7" s="15"/>
      <c r="H7" s="15">
        <f t="shared" si="0"/>
        <v>0</v>
      </c>
    </row>
    <row r="8" spans="1:8" s="4" customFormat="1">
      <c r="A8" s="10">
        <v>7</v>
      </c>
      <c r="B8" s="11" t="s">
        <v>28</v>
      </c>
      <c r="C8" s="34"/>
      <c r="D8" s="12" t="s">
        <v>14</v>
      </c>
      <c r="E8" s="13">
        <v>10</v>
      </c>
      <c r="F8" s="14" t="s">
        <v>4</v>
      </c>
      <c r="G8" s="15"/>
      <c r="H8" s="15">
        <f t="shared" si="0"/>
        <v>0</v>
      </c>
    </row>
    <row r="9" spans="1:8" s="4" customFormat="1">
      <c r="A9" s="24">
        <v>8</v>
      </c>
      <c r="B9" s="11" t="s">
        <v>23</v>
      </c>
      <c r="C9" s="34" t="s">
        <v>10</v>
      </c>
      <c r="D9" s="12">
        <v>315</v>
      </c>
      <c r="E9" s="13">
        <v>2</v>
      </c>
      <c r="F9" s="14" t="s">
        <v>4</v>
      </c>
      <c r="G9" s="15"/>
      <c r="H9" s="25">
        <f t="shared" si="0"/>
        <v>0</v>
      </c>
    </row>
    <row r="10" spans="1:8" s="4" customFormat="1">
      <c r="A10" s="10">
        <v>9</v>
      </c>
      <c r="B10" s="11" t="s">
        <v>15</v>
      </c>
      <c r="C10" s="34"/>
      <c r="D10" s="12" t="s">
        <v>14</v>
      </c>
      <c r="E10" s="13">
        <v>10</v>
      </c>
      <c r="F10" s="14" t="s">
        <v>4</v>
      </c>
      <c r="G10" s="15"/>
      <c r="H10" s="15">
        <f t="shared" si="0"/>
        <v>0</v>
      </c>
    </row>
    <row r="11" spans="1:8" s="4" customFormat="1">
      <c r="A11" s="24">
        <v>10</v>
      </c>
      <c r="B11" s="11" t="s">
        <v>16</v>
      </c>
      <c r="C11" s="34"/>
      <c r="D11" s="12" t="s">
        <v>14</v>
      </c>
      <c r="E11" s="13">
        <v>10</v>
      </c>
      <c r="F11" s="14" t="s">
        <v>4</v>
      </c>
      <c r="G11" s="15"/>
      <c r="H11" s="15">
        <f t="shared" si="0"/>
        <v>0</v>
      </c>
    </row>
    <row r="12" spans="1:8" s="4" customFormat="1">
      <c r="A12" s="10">
        <v>11</v>
      </c>
      <c r="B12" s="33" t="s">
        <v>25</v>
      </c>
      <c r="C12" s="34"/>
      <c r="D12" s="12" t="s">
        <v>26</v>
      </c>
      <c r="E12" s="13">
        <v>2</v>
      </c>
      <c r="F12" s="14" t="s">
        <v>4</v>
      </c>
      <c r="G12" s="15"/>
      <c r="H12" s="15">
        <f t="shared" si="0"/>
        <v>0</v>
      </c>
    </row>
    <row r="13" spans="1:8" s="4" customFormat="1">
      <c r="A13" s="24">
        <v>12</v>
      </c>
      <c r="B13" s="33" t="s">
        <v>27</v>
      </c>
      <c r="C13" s="34"/>
      <c r="D13" s="12" t="s">
        <v>26</v>
      </c>
      <c r="E13" s="13">
        <v>2</v>
      </c>
      <c r="F13" s="14" t="s">
        <v>4</v>
      </c>
      <c r="G13" s="15"/>
      <c r="H13" s="15">
        <f t="shared" si="0"/>
        <v>0</v>
      </c>
    </row>
    <row r="14" spans="1:8" s="4" customFormat="1" ht="25.5">
      <c r="A14" s="10">
        <v>13</v>
      </c>
      <c r="B14" s="11" t="s">
        <v>13</v>
      </c>
      <c r="C14" s="34" t="s">
        <v>11</v>
      </c>
      <c r="D14" s="12" t="s">
        <v>12</v>
      </c>
      <c r="E14" s="13">
        <v>90</v>
      </c>
      <c r="F14" s="14" t="s">
        <v>17</v>
      </c>
      <c r="G14" s="15"/>
      <c r="H14" s="15">
        <f t="shared" ref="H14:H32" si="1">E14*G14</f>
        <v>0</v>
      </c>
    </row>
    <row r="15" spans="1:8" s="4" customFormat="1" ht="25.5">
      <c r="A15" s="24">
        <v>14</v>
      </c>
      <c r="B15" s="11" t="s">
        <v>32</v>
      </c>
      <c r="C15" s="34"/>
      <c r="D15" s="12"/>
      <c r="E15" s="13">
        <v>56</v>
      </c>
      <c r="F15" s="14" t="s">
        <v>17</v>
      </c>
      <c r="G15" s="15"/>
      <c r="H15" s="15">
        <f t="shared" si="1"/>
        <v>0</v>
      </c>
    </row>
    <row r="16" spans="1:8" s="4" customFormat="1">
      <c r="A16" s="10">
        <v>15</v>
      </c>
      <c r="B16" s="11" t="s">
        <v>18</v>
      </c>
      <c r="C16" s="34"/>
      <c r="D16" s="12"/>
      <c r="E16" s="13">
        <v>1</v>
      </c>
      <c r="F16" s="14" t="s">
        <v>30</v>
      </c>
      <c r="G16" s="15"/>
      <c r="H16" s="15">
        <f t="shared" si="1"/>
        <v>0</v>
      </c>
    </row>
    <row r="17" spans="1:8" s="4" customFormat="1" ht="25.5" customHeight="1">
      <c r="A17" s="24">
        <v>16</v>
      </c>
      <c r="B17" s="38" t="s">
        <v>40</v>
      </c>
      <c r="C17" s="39"/>
      <c r="D17" s="40"/>
      <c r="E17" s="13">
        <v>1</v>
      </c>
      <c r="F17" s="14" t="s">
        <v>4</v>
      </c>
      <c r="G17" s="15"/>
      <c r="H17" s="15">
        <f t="shared" ref="H17:H25" si="2">E17*G17</f>
        <v>0</v>
      </c>
    </row>
    <row r="18" spans="1:8" s="4" customFormat="1" ht="25.5" customHeight="1">
      <c r="A18" s="10">
        <v>17</v>
      </c>
      <c r="B18" s="38" t="s">
        <v>41</v>
      </c>
      <c r="C18" s="39"/>
      <c r="D18" s="40"/>
      <c r="E18" s="13">
        <v>3</v>
      </c>
      <c r="F18" s="14" t="s">
        <v>4</v>
      </c>
      <c r="G18" s="15"/>
      <c r="H18" s="15">
        <f t="shared" ref="H18" si="3">E18*G18</f>
        <v>0</v>
      </c>
    </row>
    <row r="19" spans="1:8" s="4" customFormat="1" ht="27.75" customHeight="1">
      <c r="A19" s="24">
        <v>18</v>
      </c>
      <c r="B19" s="38" t="s">
        <v>42</v>
      </c>
      <c r="C19" s="39"/>
      <c r="D19" s="40"/>
      <c r="E19" s="13">
        <v>1</v>
      </c>
      <c r="F19" s="14" t="s">
        <v>4</v>
      </c>
      <c r="G19" s="15"/>
      <c r="H19" s="15">
        <f t="shared" ref="H19:H21" si="4">E19*G19</f>
        <v>0</v>
      </c>
    </row>
    <row r="20" spans="1:8" s="4" customFormat="1" ht="25.5" customHeight="1">
      <c r="A20" s="10">
        <v>19</v>
      </c>
      <c r="B20" s="38" t="s">
        <v>43</v>
      </c>
      <c r="C20" s="39"/>
      <c r="D20" s="40"/>
      <c r="E20" s="13">
        <v>1</v>
      </c>
      <c r="F20" s="14" t="s">
        <v>4</v>
      </c>
      <c r="G20" s="15"/>
      <c r="H20" s="15">
        <f t="shared" si="4"/>
        <v>0</v>
      </c>
    </row>
    <row r="21" spans="1:8" s="4" customFormat="1" ht="25.5" customHeight="1">
      <c r="A21" s="24">
        <v>20</v>
      </c>
      <c r="B21" s="38" t="s">
        <v>44</v>
      </c>
      <c r="C21" s="39"/>
      <c r="D21" s="40"/>
      <c r="E21" s="13">
        <v>4</v>
      </c>
      <c r="F21" s="14" t="s">
        <v>4</v>
      </c>
      <c r="G21" s="15"/>
      <c r="H21" s="15">
        <f t="shared" si="4"/>
        <v>0</v>
      </c>
    </row>
    <row r="22" spans="1:8" s="4" customFormat="1" ht="27.75" customHeight="1">
      <c r="A22" s="10">
        <v>21</v>
      </c>
      <c r="B22" s="38" t="s">
        <v>45</v>
      </c>
      <c r="C22" s="39"/>
      <c r="D22" s="40"/>
      <c r="E22" s="13">
        <v>3</v>
      </c>
      <c r="F22" s="14" t="s">
        <v>4</v>
      </c>
      <c r="G22" s="15"/>
      <c r="H22" s="15">
        <f t="shared" ref="H22" si="5">E22*G22</f>
        <v>0</v>
      </c>
    </row>
    <row r="23" spans="1:8" s="4" customFormat="1" ht="27.75" customHeight="1">
      <c r="A23" s="24">
        <v>22</v>
      </c>
      <c r="B23" s="35" t="s">
        <v>33</v>
      </c>
      <c r="C23" s="36"/>
      <c r="D23" s="37"/>
      <c r="E23" s="13">
        <v>60</v>
      </c>
      <c r="F23" s="14" t="s">
        <v>5</v>
      </c>
      <c r="G23" s="15"/>
      <c r="H23" s="15">
        <f t="shared" si="2"/>
        <v>0</v>
      </c>
    </row>
    <row r="24" spans="1:8" s="4" customFormat="1" ht="25.5" customHeight="1">
      <c r="A24" s="10">
        <v>23</v>
      </c>
      <c r="B24" s="35" t="s">
        <v>34</v>
      </c>
      <c r="C24" s="36"/>
      <c r="D24" s="37"/>
      <c r="E24" s="13">
        <v>1</v>
      </c>
      <c r="F24" s="14" t="s">
        <v>30</v>
      </c>
      <c r="G24" s="15"/>
      <c r="H24" s="15">
        <f t="shared" si="2"/>
        <v>0</v>
      </c>
    </row>
    <row r="25" spans="1:8" s="4" customFormat="1" ht="25.5">
      <c r="A25" s="24">
        <v>24</v>
      </c>
      <c r="B25" s="11" t="s">
        <v>32</v>
      </c>
      <c r="C25" s="34"/>
      <c r="D25" s="12"/>
      <c r="E25" s="13">
        <v>42</v>
      </c>
      <c r="F25" s="14" t="s">
        <v>17</v>
      </c>
      <c r="G25" s="15"/>
      <c r="H25" s="15">
        <f t="shared" si="2"/>
        <v>0</v>
      </c>
    </row>
    <row r="26" spans="1:8" s="4" customFormat="1" ht="25.5" customHeight="1">
      <c r="A26" s="10">
        <v>25</v>
      </c>
      <c r="B26" s="38" t="s">
        <v>46</v>
      </c>
      <c r="C26" s="39"/>
      <c r="D26" s="40"/>
      <c r="E26" s="13">
        <v>2</v>
      </c>
      <c r="F26" s="14" t="s">
        <v>4</v>
      </c>
      <c r="G26" s="15"/>
      <c r="H26" s="15">
        <f t="shared" ref="H26:H30" si="6">E26*G26</f>
        <v>0</v>
      </c>
    </row>
    <row r="27" spans="1:8" s="4" customFormat="1" ht="25.5" customHeight="1">
      <c r="A27" s="24">
        <v>26</v>
      </c>
      <c r="B27" s="35" t="s">
        <v>35</v>
      </c>
      <c r="C27" s="36"/>
      <c r="D27" s="37"/>
      <c r="E27" s="13">
        <v>1</v>
      </c>
      <c r="F27" s="14" t="s">
        <v>30</v>
      </c>
      <c r="G27" s="15"/>
      <c r="H27" s="15">
        <f t="shared" si="6"/>
        <v>0</v>
      </c>
    </row>
    <row r="28" spans="1:8" s="4" customFormat="1">
      <c r="A28" s="10">
        <v>27</v>
      </c>
      <c r="B28" s="35" t="s">
        <v>36</v>
      </c>
      <c r="C28" s="36"/>
      <c r="D28" s="37"/>
      <c r="E28" s="13">
        <v>1</v>
      </c>
      <c r="F28" s="14" t="s">
        <v>4</v>
      </c>
      <c r="G28" s="15"/>
      <c r="H28" s="15">
        <f t="shared" si="6"/>
        <v>0</v>
      </c>
    </row>
    <row r="29" spans="1:8" s="4" customFormat="1">
      <c r="A29" s="24">
        <v>28</v>
      </c>
      <c r="B29" s="35" t="s">
        <v>37</v>
      </c>
      <c r="C29" s="36"/>
      <c r="D29" s="37"/>
      <c r="E29" s="13">
        <v>1</v>
      </c>
      <c r="F29" s="14" t="s">
        <v>4</v>
      </c>
      <c r="G29" s="15"/>
      <c r="H29" s="15">
        <f t="shared" si="6"/>
        <v>0</v>
      </c>
    </row>
    <row r="30" spans="1:8" s="4" customFormat="1" ht="25.5" customHeight="1">
      <c r="A30" s="10">
        <v>29</v>
      </c>
      <c r="B30" s="35" t="s">
        <v>47</v>
      </c>
      <c r="C30" s="36"/>
      <c r="D30" s="37"/>
      <c r="E30" s="13">
        <v>1</v>
      </c>
      <c r="F30" s="14" t="s">
        <v>4</v>
      </c>
      <c r="G30" s="15"/>
      <c r="H30" s="15">
        <f t="shared" si="6"/>
        <v>0</v>
      </c>
    </row>
    <row r="31" spans="1:8" s="4" customFormat="1">
      <c r="A31" s="24">
        <v>30</v>
      </c>
      <c r="B31" s="11" t="s">
        <v>29</v>
      </c>
      <c r="C31" s="34"/>
      <c r="D31" s="12"/>
      <c r="E31" s="13">
        <v>1</v>
      </c>
      <c r="F31" s="14" t="s">
        <v>4</v>
      </c>
      <c r="G31" s="15"/>
      <c r="H31" s="15">
        <f t="shared" si="1"/>
        <v>0</v>
      </c>
    </row>
    <row r="32" spans="1:8" s="4" customFormat="1">
      <c r="A32" s="10">
        <v>31</v>
      </c>
      <c r="B32" s="11" t="s">
        <v>38</v>
      </c>
      <c r="C32" s="34"/>
      <c r="D32" s="12"/>
      <c r="E32" s="13">
        <v>1</v>
      </c>
      <c r="F32" s="14" t="s">
        <v>4</v>
      </c>
      <c r="G32" s="15"/>
      <c r="H32" s="15">
        <f t="shared" si="1"/>
        <v>0</v>
      </c>
    </row>
    <row r="33" spans="1:8" ht="12.75" customHeight="1">
      <c r="A33" s="45" t="s">
        <v>6</v>
      </c>
      <c r="B33" s="46"/>
      <c r="C33" s="50"/>
      <c r="D33" s="50"/>
      <c r="E33" s="50"/>
      <c r="F33" s="31"/>
      <c r="G33" s="31"/>
      <c r="H33" s="32">
        <f>SUM(H2:H32)</f>
        <v>0</v>
      </c>
    </row>
    <row r="34" spans="1:8" s="16" customFormat="1" ht="13.5" thickBot="1">
      <c r="A34" s="51" t="s">
        <v>7</v>
      </c>
      <c r="B34" s="52"/>
      <c r="C34" s="53"/>
      <c r="D34" s="53"/>
      <c r="E34" s="53"/>
      <c r="F34" s="29"/>
      <c r="G34" s="29"/>
      <c r="H34" s="28">
        <f>H33*0.27</f>
        <v>0</v>
      </c>
    </row>
    <row r="35" spans="1:8" s="16" customFormat="1">
      <c r="A35" s="41" t="s">
        <v>8</v>
      </c>
      <c r="B35" s="42"/>
      <c r="C35" s="43"/>
      <c r="D35" s="43"/>
      <c r="E35" s="43"/>
      <c r="F35" s="30"/>
      <c r="G35" s="30"/>
      <c r="H35" s="27">
        <f>SUM(H33:H34)</f>
        <v>0</v>
      </c>
    </row>
    <row r="36" spans="1:8" s="16" customFormat="1">
      <c r="A36" s="17"/>
      <c r="B36" s="3"/>
      <c r="C36" s="4"/>
      <c r="D36" s="4"/>
      <c r="E36" s="18"/>
      <c r="F36" s="5"/>
      <c r="G36" s="19"/>
      <c r="H36" s="19"/>
    </row>
    <row r="37" spans="1:8" s="16" customFormat="1">
      <c r="A37" s="17"/>
      <c r="B37" s="3"/>
      <c r="C37" s="4"/>
      <c r="D37" s="4"/>
      <c r="E37" s="18"/>
      <c r="F37" s="5"/>
      <c r="G37" s="19"/>
      <c r="H37" s="19"/>
    </row>
    <row r="38" spans="1:8" s="16" customFormat="1">
      <c r="A38" s="17"/>
      <c r="B38" s="3"/>
      <c r="C38" s="4"/>
      <c r="D38" s="4"/>
      <c r="E38" s="18"/>
      <c r="F38" s="5"/>
      <c r="G38" s="19"/>
      <c r="H38" s="19"/>
    </row>
    <row r="39" spans="1:8" s="16" customFormat="1">
      <c r="A39" s="17"/>
      <c r="B39" s="20"/>
      <c r="C39" s="4"/>
      <c r="D39" s="4"/>
      <c r="E39" s="18"/>
      <c r="F39" s="5"/>
      <c r="G39" s="19"/>
      <c r="H39" s="19"/>
    </row>
    <row r="40" spans="1:8" s="16" customFormat="1">
      <c r="A40" s="17"/>
      <c r="B40" s="20"/>
      <c r="C40" s="4"/>
      <c r="D40" s="4"/>
      <c r="E40" s="18"/>
      <c r="F40" s="5"/>
      <c r="G40" s="19"/>
      <c r="H40" s="19"/>
    </row>
    <row r="41" spans="1:8" s="16" customFormat="1">
      <c r="A41" s="17"/>
      <c r="B41" s="20"/>
      <c r="C41" s="4"/>
      <c r="D41" s="4"/>
      <c r="E41" s="18"/>
      <c r="F41" s="5"/>
      <c r="G41" s="19"/>
      <c r="H41" s="19"/>
    </row>
    <row r="42" spans="1:8" s="16" customFormat="1">
      <c r="A42" s="17"/>
      <c r="B42" s="3"/>
      <c r="C42" s="4"/>
      <c r="D42" s="4"/>
      <c r="E42" s="18"/>
      <c r="F42" s="5"/>
      <c r="G42" s="19"/>
      <c r="H42" s="19"/>
    </row>
    <row r="43" spans="1:8" s="16" customFormat="1">
      <c r="A43" s="17"/>
      <c r="B43" s="3"/>
      <c r="C43" s="4"/>
      <c r="D43" s="4"/>
      <c r="E43" s="18"/>
      <c r="F43" s="5"/>
      <c r="G43" s="19"/>
      <c r="H43" s="19"/>
    </row>
    <row r="44" spans="1:8" s="16" customFormat="1">
      <c r="A44" s="17"/>
      <c r="B44" s="3"/>
      <c r="C44" s="4"/>
      <c r="D44" s="4"/>
      <c r="E44" s="18"/>
      <c r="F44" s="5"/>
      <c r="G44" s="19"/>
      <c r="H44" s="19"/>
    </row>
    <row r="45" spans="1:8" s="16" customFormat="1">
      <c r="A45" s="17"/>
      <c r="B45" s="3"/>
      <c r="C45" s="4"/>
      <c r="D45" s="4"/>
      <c r="E45" s="18"/>
      <c r="F45" s="5"/>
      <c r="G45" s="19"/>
      <c r="H45" s="19"/>
    </row>
    <row r="46" spans="1:8" s="16" customFormat="1">
      <c r="A46" s="17"/>
      <c r="B46" s="3"/>
      <c r="C46" s="4"/>
      <c r="D46" s="4"/>
      <c r="E46" s="18"/>
      <c r="F46" s="5"/>
      <c r="G46" s="19"/>
      <c r="H46" s="19"/>
    </row>
    <row r="47" spans="1:8" s="16" customFormat="1">
      <c r="A47" s="17"/>
      <c r="B47" s="3"/>
      <c r="C47" s="4"/>
      <c r="D47" s="4"/>
      <c r="E47" s="18"/>
      <c r="F47" s="5"/>
      <c r="G47" s="19"/>
      <c r="H47" s="19"/>
    </row>
  </sheetData>
  <mergeCells count="22">
    <mergeCell ref="A35:B35"/>
    <mergeCell ref="C35:E35"/>
    <mergeCell ref="E1:F1"/>
    <mergeCell ref="A33:B33"/>
    <mergeCell ref="B1:D1"/>
    <mergeCell ref="C33:E33"/>
    <mergeCell ref="A34:B34"/>
    <mergeCell ref="C34:E34"/>
    <mergeCell ref="B2:D2"/>
    <mergeCell ref="B17:D17"/>
    <mergeCell ref="B18:D18"/>
    <mergeCell ref="B19:D19"/>
    <mergeCell ref="B20:D20"/>
    <mergeCell ref="B27:D27"/>
    <mergeCell ref="B28:D28"/>
    <mergeCell ref="B29:D29"/>
    <mergeCell ref="B30:D30"/>
    <mergeCell ref="B21:D21"/>
    <mergeCell ref="B22:D22"/>
    <mergeCell ref="B23:D23"/>
    <mergeCell ref="B24:D24"/>
    <mergeCell ref="B26:D26"/>
  </mergeCells>
  <phoneticPr fontId="12" type="noConversion"/>
  <pageMargins left="0.78740157480314965" right="0.78740157480314965" top="0.98425196850393704" bottom="0.98425196850393704" header="0.51181102362204722" footer="0.51181102362204722"/>
  <pageSetup paperSize="9" scale="99" fitToHeight="0" orientation="portrait" horizontalDpi="300" verticalDpi="300" r:id="rId1"/>
  <headerFooter alignWithMargins="0">
    <oddHeader>&amp;A</oddHeader>
    <oddFooter>&amp;P. oldal, összesen: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árajánlat</vt:lpstr>
    </vt:vector>
  </TitlesOfParts>
  <Company>Klimatrio Kft.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Parrag Zsolt</dc:creator>
  <cp:lastModifiedBy>kanyo</cp:lastModifiedBy>
  <cp:lastPrinted>2017-01-19T12:57:47Z</cp:lastPrinted>
  <dcterms:created xsi:type="dcterms:W3CDTF">2013-02-19T13:58:17Z</dcterms:created>
  <dcterms:modified xsi:type="dcterms:W3CDTF">2017-09-19T17:55:29Z</dcterms:modified>
</cp:coreProperties>
</file>