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yo\Desktop\Építész 2017\0 MÁLTAI\055 Pécs\Pécs - közbesz műszaki\ktg kiírás\"/>
    </mc:Choice>
  </mc:AlternateContent>
  <bookViews>
    <workbookView xWindow="0" yWindow="0" windowWidth="28800" windowHeight="12432"/>
  </bookViews>
  <sheets>
    <sheet name="Záradék" sheetId="4" r:id="rId1"/>
    <sheet name="Összesítő" sheetId="1" r:id="rId2"/>
    <sheet name="bádogos munka" sheetId="2" r:id="rId3"/>
  </sheets>
  <calcPr calcId="152511"/>
</workbook>
</file>

<file path=xl/calcChain.xml><?xml version="1.0" encoding="utf-8"?>
<calcChain xmlns="http://schemas.openxmlformats.org/spreadsheetml/2006/main">
  <c r="I2" i="2" l="1"/>
  <c r="H2" i="2"/>
  <c r="H3" i="2" l="1"/>
  <c r="B2" i="1" s="1"/>
  <c r="B3" i="1" s="1"/>
  <c r="I3" i="2"/>
  <c r="C2" i="1" s="1"/>
  <c r="D16" i="4" s="1"/>
  <c r="D17" i="4" s="1"/>
  <c r="C16" i="4" l="1"/>
  <c r="C17" i="4" s="1"/>
  <c r="C18" i="4" s="1"/>
  <c r="C19" i="4" s="1"/>
  <c r="C20" i="4" s="1"/>
  <c r="C3" i="1"/>
</calcChain>
</file>

<file path=xl/sharedStrings.xml><?xml version="1.0" encoding="utf-8"?>
<sst xmlns="http://schemas.openxmlformats.org/spreadsheetml/2006/main" count="47" uniqueCount="39">
  <si>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</si>
  <si>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</si>
  <si>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</si>
  <si>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</si>
  <si>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</si>
  <si>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</si>
  <si>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</si>
  <si>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</si>
  <si>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</si>
  <si>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</si>
  <si>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</si>
  <si>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</si>
  <si>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db</t>
  </si>
  <si>
    <t>Munkanem összesen:</t>
  </si>
  <si>
    <t>Összesen:</t>
  </si>
  <si>
    <t xml:space="preserve">                                       </t>
  </si>
  <si>
    <t xml:space="preserve"> Szám         :.............           </t>
  </si>
  <si>
    <t xml:space="preserve"> KSH besorolás:.....................   </t>
  </si>
  <si>
    <t xml:space="preserve">A munka leírása:                       </t>
  </si>
  <si>
    <t xml:space="preserve"> Készítette   :.....................   </t>
  </si>
  <si>
    <t xml:space="preserve">                                                                              </t>
  </si>
  <si>
    <t xml:space="preserve">Készült:                                                                      </t>
  </si>
  <si>
    <t>Költségvetés főösszesítő (HUF)</t>
  </si>
  <si>
    <t>Megnevezés</t>
  </si>
  <si>
    <t>Anyagköltség</t>
  </si>
  <si>
    <t>Díjköltség</t>
  </si>
  <si>
    <t>1. Építmény közvetlen költségei</t>
  </si>
  <si>
    <t>1.1 Közvetlen önköltség összesen</t>
  </si>
  <si>
    <t>2.1 ÁFA vetítési alap</t>
  </si>
  <si>
    <t>2.2 Áfa</t>
  </si>
  <si>
    <t>3.  A munka ára</t>
  </si>
  <si>
    <t>Aláírás</t>
  </si>
  <si>
    <t xml:space="preserve"> Kelt:      2017 év Január hó 12 nap </t>
  </si>
  <si>
    <t xml:space="preserve"> Teljesítés: 20.. év...........hó...nap </t>
  </si>
  <si>
    <t xml:space="preserve">Cím :  Pécs Janus Pannonius u 6.                         </t>
  </si>
  <si>
    <t xml:space="preserve">Név :  MMSZE                       </t>
  </si>
  <si>
    <t>Egyedi szellőzőrács tetőn</t>
  </si>
  <si>
    <t>Tetőtér egyedi szellőzőrács műszaki leírás szerint</t>
  </si>
  <si>
    <t>K-2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</si>
</sst>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/>
    </xf>
    <xf numFmtId="10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right" vertical="top"/>
    </xf>
    <xf numFmtId="0" fontId="3" fillId="0" borderId="0" xfId="0" applyFont="1" applyAlignment="1">
      <alignment vertical="top"/>
    </xf>
    <xf numFmtId="3" fontId="3" fillId="0" borderId="2" xfId="0" applyNumberFormat="1" applyFont="1" applyBorder="1" applyAlignment="1">
      <alignment vertical="top"/>
    </xf>
    <xf numFmtId="3" fontId="3" fillId="0" borderId="0" xfId="0" applyNumberFormat="1" applyFont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0" xfId="0" applyNumberFormat="1" applyFont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3" fontId="3" fillId="0" borderId="3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B20" sqref="B20"/>
    </sheetView>
  </sheetViews>
  <sheetFormatPr defaultColWidth="9.109375" defaultRowHeight="15.6" x14ac:dyDescent="0.3"/>
  <cols>
    <col min="1" max="1" width="36.44140625" style="10" customWidth="1"/>
    <col min="2" max="2" width="10.6640625" style="10" customWidth="1"/>
    <col min="3" max="4" width="15.6640625" style="10" customWidth="1"/>
    <col min="5" max="16384" width="9.109375" style="10"/>
  </cols>
  <sheetData>
    <row r="1" spans="1:4" x14ac:dyDescent="0.3">
      <c r="A1" s="10" t="s">
        <v>35</v>
      </c>
      <c r="C1" s="10" t="s">
        <v>15</v>
      </c>
    </row>
    <row r="2" spans="1:4" x14ac:dyDescent="0.3">
      <c r="A2" s="10" t="s">
        <v>15</v>
      </c>
      <c r="C2" s="10" t="s">
        <v>15</v>
      </c>
    </row>
    <row r="3" spans="1:4" x14ac:dyDescent="0.3">
      <c r="A3" s="10" t="s">
        <v>34</v>
      </c>
      <c r="C3" s="10" t="s">
        <v>32</v>
      </c>
    </row>
    <row r="4" spans="1:4" x14ac:dyDescent="0.3">
      <c r="A4" s="10" t="s">
        <v>15</v>
      </c>
      <c r="C4" s="10" t="s">
        <v>16</v>
      </c>
    </row>
    <row r="5" spans="1:4" x14ac:dyDescent="0.3">
      <c r="A5" s="10" t="s">
        <v>15</v>
      </c>
      <c r="C5" s="10" t="s">
        <v>17</v>
      </c>
    </row>
    <row r="6" spans="1:4" x14ac:dyDescent="0.3">
      <c r="A6" s="10" t="s">
        <v>15</v>
      </c>
      <c r="C6" s="10" t="s">
        <v>33</v>
      </c>
    </row>
    <row r="7" spans="1:4" x14ac:dyDescent="0.3">
      <c r="A7" s="10" t="s">
        <v>18</v>
      </c>
      <c r="C7" s="10" t="s">
        <v>19</v>
      </c>
    </row>
    <row r="8" spans="1:4" x14ac:dyDescent="0.3">
      <c r="A8" s="18" t="s">
        <v>36</v>
      </c>
    </row>
    <row r="9" spans="1:4" x14ac:dyDescent="0.3">
      <c r="A9" s="10" t="s">
        <v>20</v>
      </c>
    </row>
    <row r="10" spans="1:4" x14ac:dyDescent="0.3">
      <c r="A10" s="10" t="s">
        <v>20</v>
      </c>
    </row>
    <row r="11" spans="1:4" x14ac:dyDescent="0.3">
      <c r="A11" s="10" t="s">
        <v>21</v>
      </c>
    </row>
    <row r="12" spans="1:4" x14ac:dyDescent="0.3">
      <c r="A12" s="10" t="s">
        <v>20</v>
      </c>
    </row>
    <row r="14" spans="1:4" x14ac:dyDescent="0.3">
      <c r="A14" s="25" t="s">
        <v>22</v>
      </c>
      <c r="B14" s="26"/>
      <c r="C14" s="26"/>
      <c r="D14" s="26"/>
    </row>
    <row r="15" spans="1:4" x14ac:dyDescent="0.3">
      <c r="A15" s="14" t="s">
        <v>23</v>
      </c>
      <c r="B15" s="14"/>
      <c r="C15" s="17" t="s">
        <v>24</v>
      </c>
      <c r="D15" s="17" t="s">
        <v>25</v>
      </c>
    </row>
    <row r="16" spans="1:4" x14ac:dyDescent="0.3">
      <c r="A16" s="14" t="s">
        <v>26</v>
      </c>
      <c r="B16" s="14"/>
      <c r="C16" s="19">
        <f>ROUND(SUM(Összesítő!B2:B2),0)</f>
        <v>0</v>
      </c>
      <c r="D16" s="19">
        <f>ROUND(SUM(Összesítő!C2:C2),0)</f>
        <v>0</v>
      </c>
    </row>
    <row r="17" spans="1:4" x14ac:dyDescent="0.3">
      <c r="A17" s="14" t="s">
        <v>27</v>
      </c>
      <c r="B17" s="14"/>
      <c r="C17" s="19">
        <f>ROUND(C16,0)</f>
        <v>0</v>
      </c>
      <c r="D17" s="19">
        <f>ROUND(D16,0)</f>
        <v>0</v>
      </c>
    </row>
    <row r="18" spans="1:4" x14ac:dyDescent="0.3">
      <c r="A18" s="10" t="s">
        <v>28</v>
      </c>
      <c r="C18" s="27">
        <f>ROUND(C17+D17,0)</f>
        <v>0</v>
      </c>
      <c r="D18" s="27"/>
    </row>
    <row r="19" spans="1:4" x14ac:dyDescent="0.3">
      <c r="A19" s="14" t="s">
        <v>29</v>
      </c>
      <c r="B19" s="15">
        <v>0.27</v>
      </c>
      <c r="C19" s="28">
        <f>ROUND(C18*B19,0)</f>
        <v>0</v>
      </c>
      <c r="D19" s="28"/>
    </row>
    <row r="20" spans="1:4" x14ac:dyDescent="0.3">
      <c r="A20" s="14" t="s">
        <v>30</v>
      </c>
      <c r="B20" s="14"/>
      <c r="C20" s="29">
        <f>ROUND(C18+C19,0)</f>
        <v>0</v>
      </c>
      <c r="D20" s="29"/>
    </row>
    <row r="24" spans="1:4" x14ac:dyDescent="0.3">
      <c r="B24" s="24" t="s">
        <v>31</v>
      </c>
      <c r="C24" s="24"/>
    </row>
    <row r="26" spans="1:4" x14ac:dyDescent="0.3">
      <c r="A26" s="16"/>
    </row>
    <row r="27" spans="1:4" x14ac:dyDescent="0.3">
      <c r="A27" s="16"/>
    </row>
    <row r="28" spans="1:4" x14ac:dyDescent="0.3">
      <c r="A28" s="16"/>
    </row>
  </sheetData>
  <mergeCells count="5">
    <mergeCell ref="B24:C24"/>
    <mergeCell ref="A14:D14"/>
    <mergeCell ref="C18:D18"/>
    <mergeCell ref="C19:D19"/>
    <mergeCell ref="C20:D20"/>
  </mergeCells>
  <pageMargins left="1" right="1" top="1" bottom="1" header="0.41666666666666669" footer="0.41666666666666669"/>
  <pageSetup paperSize="9" firstPageNumber="4294963191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8" sqref="A8"/>
    </sheetView>
  </sheetViews>
  <sheetFormatPr defaultColWidth="9.109375" defaultRowHeight="15.6" x14ac:dyDescent="0.3"/>
  <cols>
    <col min="1" max="1" width="36.44140625" style="11" customWidth="1"/>
    <col min="2" max="3" width="20.6640625" style="11" customWidth="1"/>
    <col min="4" max="16384" width="9.109375" style="11"/>
  </cols>
  <sheetData>
    <row r="1" spans="1:3" s="12" customFormat="1" x14ac:dyDescent="0.3">
      <c r="A1" s="12" t="s">
        <v>0</v>
      </c>
      <c r="B1" s="13" t="s">
        <v>1</v>
      </c>
      <c r="C1" s="13" t="s">
        <v>2</v>
      </c>
    </row>
    <row r="2" spans="1:3" ht="31.2" x14ac:dyDescent="0.3">
      <c r="A2" s="11" t="s">
        <v>37</v>
      </c>
      <c r="B2" s="20">
        <f>'bádogos munka'!H3</f>
        <v>0</v>
      </c>
      <c r="C2" s="20">
        <f>'bádogos munka'!I3</f>
        <v>0</v>
      </c>
    </row>
    <row r="3" spans="1:3" s="12" customFormat="1" x14ac:dyDescent="0.3">
      <c r="A3" s="12" t="s">
        <v>14</v>
      </c>
      <c r="B3" s="21">
        <f>ROUND(SUM(B2:B2),0)</f>
        <v>0</v>
      </c>
      <c r="C3" s="21">
        <f>ROUND(SUM(C2:C2), 0)</f>
        <v>0</v>
      </c>
    </row>
  </sheetData>
  <pageMargins left="1" right="1" top="1" bottom="1" header="0.41666666666666669" footer="0.41666666666666669"/>
  <pageSetup paperSize="9" firstPageNumber="4294963191" orientation="portrait" useFirstPageNumber="1" r:id="rId1"/>
  <headerFooter>
    <oddHeader>&amp;C&amp;"Times New Roman,bold"&amp;12Munkanem összesítő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zoomScaleNormal="100" workbookViewId="0">
      <selection activeCell="C3" sqref="C3"/>
    </sheetView>
  </sheetViews>
  <sheetFormatPr defaultColWidth="9.109375" defaultRowHeight="13.2" x14ac:dyDescent="0.3"/>
  <cols>
    <col min="1" max="1" width="4.33203125" style="8" customWidth="1"/>
    <col min="2" max="2" width="9.33203125" style="1" customWidth="1"/>
    <col min="3" max="3" width="36.6640625" style="1" customWidth="1"/>
    <col min="4" max="4" width="6.6640625" style="6" customWidth="1"/>
    <col min="5" max="5" width="6.6640625" style="1" customWidth="1"/>
    <col min="6" max="7" width="8.33203125" style="6" customWidth="1"/>
    <col min="8" max="9" width="10.33203125" style="6" customWidth="1"/>
    <col min="10" max="10" width="15.6640625" style="1" customWidth="1"/>
    <col min="11" max="16384" width="9.109375" style="1"/>
  </cols>
  <sheetData>
    <row r="1" spans="1:9" s="4" customFormat="1" ht="26.4" x14ac:dyDescent="0.3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5" t="s">
        <v>8</v>
      </c>
      <c r="G1" s="5" t="s">
        <v>9</v>
      </c>
      <c r="H1" s="5" t="s">
        <v>10</v>
      </c>
      <c r="I1" s="5" t="s">
        <v>11</v>
      </c>
    </row>
    <row r="2" spans="1:9" ht="26.4" x14ac:dyDescent="0.3">
      <c r="A2" s="8">
        <v>1</v>
      </c>
      <c r="B2" s="1" t="s">
        <v>38</v>
      </c>
      <c r="C2" s="2" t="s">
        <v>37</v>
      </c>
      <c r="D2" s="6">
        <v>1</v>
      </c>
      <c r="E2" s="1" t="s">
        <v>12</v>
      </c>
      <c r="F2" s="22">
        <v>0</v>
      </c>
      <c r="G2" s="22">
        <v>0</v>
      </c>
      <c r="H2" s="22">
        <f>ROUND(D2*F2, 0)</f>
        <v>0</v>
      </c>
      <c r="I2" s="22">
        <f>ROUND(D2*G2, 0)</f>
        <v>0</v>
      </c>
    </row>
    <row r="3" spans="1:9" s="9" customFormat="1" x14ac:dyDescent="0.3">
      <c r="A3" s="7"/>
      <c r="B3" s="3"/>
      <c r="C3" s="3" t="s">
        <v>13</v>
      </c>
      <c r="D3" s="5"/>
      <c r="E3" s="3"/>
      <c r="F3" s="23"/>
      <c r="G3" s="23"/>
      <c r="H3" s="23">
        <f>ROUND(SUM(H2:H2),0)</f>
        <v>0</v>
      </c>
      <c r="I3" s="23">
        <f>ROUND(SUM(I2:I2),0)</f>
        <v>0</v>
      </c>
    </row>
  </sheetData>
  <pageMargins left="0.2361111111111111" right="0.2361111111111111" top="0.69444444444444442" bottom="0.69444444444444442" header="0.41666666666666669" footer="0.41666666666666669"/>
  <pageSetup paperSize="9" scale="98" firstPageNumber="4294963191" orientation="portrait" useFirstPageNumber="1" r:id="rId1"/>
  <headerFooter>
    <oddHeader>&amp;L&amp;"Times New Roman CE,bold"&amp;10 Elektromos energia ellátás, világítás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Záradék</vt:lpstr>
      <vt:lpstr>Összesítő</vt:lpstr>
      <vt:lpstr>bádogos munka</vt:lpstr>
    </vt:vector>
  </TitlesOfParts>
  <Company>SZTE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Konye Csaba,,,</dc:creator>
  <cp:lastModifiedBy>kanyo</cp:lastModifiedBy>
  <cp:lastPrinted>2017-08-22T14:34:07Z</cp:lastPrinted>
  <dcterms:created xsi:type="dcterms:W3CDTF">2012-08-22T11:57:23Z</dcterms:created>
  <dcterms:modified xsi:type="dcterms:W3CDTF">2017-09-03T19:53:05Z</dcterms:modified>
</cp:coreProperties>
</file>